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المقدمة" sheetId="5" r:id="rId1"/>
    <sheet name="SYD" sheetId="4" r:id="rId2"/>
    <sheet name="DDB" sheetId="3" r:id="rId3"/>
    <sheet name="sln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4" l="1"/>
  <c r="D30" i="4"/>
  <c r="D31" i="4"/>
  <c r="D28" i="4"/>
  <c r="E13" i="3"/>
  <c r="A5" i="4"/>
  <c r="B18" i="4"/>
  <c r="B17" i="4"/>
  <c r="B16" i="4"/>
  <c r="B15" i="4"/>
  <c r="A12" i="4"/>
  <c r="E32" i="4" s="1"/>
  <c r="A11" i="4"/>
  <c r="B32" i="4" s="1"/>
  <c r="A10" i="4"/>
  <c r="A9" i="4"/>
  <c r="A8" i="4"/>
  <c r="H10" i="3"/>
  <c r="E30" i="4"/>
  <c r="H8" i="3"/>
  <c r="E31" i="4"/>
  <c r="H9" i="3"/>
  <c r="E29" i="4"/>
  <c r="A20" i="4"/>
  <c r="H11" i="3"/>
  <c r="E28" i="4"/>
  <c r="B28" i="4" l="1"/>
  <c r="B29" i="4"/>
  <c r="B30" i="4"/>
  <c r="B31" i="4"/>
  <c r="B8" i="4"/>
  <c r="B9" i="4"/>
  <c r="B11" i="4"/>
  <c r="B10" i="4"/>
  <c r="B12" i="4"/>
  <c r="B33" i="4" l="1"/>
  <c r="B13" i="4"/>
  <c r="A5" i="3" l="1"/>
  <c r="A12" i="3"/>
  <c r="A11" i="3"/>
  <c r="G11" i="3" s="1"/>
  <c r="E12" i="3" s="1"/>
  <c r="A10" i="3"/>
  <c r="G10" i="3" s="1"/>
  <c r="E11" i="3" s="1"/>
  <c r="A9" i="3"/>
  <c r="G9" i="3" s="1"/>
  <c r="A8" i="3"/>
  <c r="A16" i="3"/>
  <c r="K8" i="3" l="1"/>
  <c r="G8" i="3"/>
  <c r="E8" i="3" s="1"/>
  <c r="E10" i="3"/>
  <c r="L11" i="3"/>
  <c r="L9" i="3"/>
  <c r="K10" i="3"/>
  <c r="B11" i="3"/>
  <c r="B9" i="3"/>
  <c r="N9" i="3"/>
  <c r="K12" i="3"/>
  <c r="L8" i="3"/>
  <c r="M8" i="3" s="1"/>
  <c r="L12" i="3"/>
  <c r="K9" i="3"/>
  <c r="M9" i="3" s="1"/>
  <c r="L10" i="3"/>
  <c r="N11" i="3"/>
  <c r="K11" i="3"/>
  <c r="M11" i="3" s="1"/>
  <c r="N8" i="3"/>
  <c r="B10" i="3"/>
  <c r="N10" i="3"/>
  <c r="B12" i="3"/>
  <c r="H12" i="3"/>
  <c r="N12" i="3"/>
  <c r="B8" i="3"/>
  <c r="E9" i="3" l="1"/>
  <c r="B13" i="3"/>
  <c r="M12" i="3"/>
  <c r="M10" i="3"/>
  <c r="M13" i="3" s="1"/>
  <c r="N13" i="3"/>
  <c r="C8" i="2" l="1"/>
  <c r="C9" i="2"/>
  <c r="C12" i="2"/>
  <c r="B9" i="2"/>
  <c r="B10" i="2"/>
  <c r="B11" i="2"/>
  <c r="B12" i="2"/>
  <c r="B8" i="2"/>
  <c r="D8" i="2"/>
  <c r="A14" i="2"/>
  <c r="D12" i="2"/>
  <c r="A5" i="2" l="1"/>
  <c r="B13" i="2" l="1"/>
</calcChain>
</file>

<file path=xl/sharedStrings.xml><?xml version="1.0" encoding="utf-8"?>
<sst xmlns="http://schemas.openxmlformats.org/spreadsheetml/2006/main" count="81" uniqueCount="51">
  <si>
    <t>تكلفة الأصل</t>
  </si>
  <si>
    <t>الفتره الأولى يدويا</t>
  </si>
  <si>
    <t>قيمة الخرده</t>
  </si>
  <si>
    <t>العمر</t>
  </si>
  <si>
    <t>البداية</t>
  </si>
  <si>
    <t>النهاية</t>
  </si>
  <si>
    <t>الفترات</t>
  </si>
  <si>
    <t>قسط الاهلاك</t>
  </si>
  <si>
    <t>Total</t>
  </si>
  <si>
    <t>الفتره  الاخيره يدويا</t>
  </si>
  <si>
    <t xml:space="preserve"> =((160000-1000)/4)*1</t>
  </si>
  <si>
    <t>باقى الفترات</t>
  </si>
  <si>
    <t>المجموع</t>
  </si>
  <si>
    <t xml:space="preserve"> =80000*7/12</t>
  </si>
  <si>
    <t xml:space="preserve"> =(80000*5/12)+(40000*7/12)</t>
  </si>
  <si>
    <t xml:space="preserve"> =(40000*5/12)+(20000*7/12)</t>
  </si>
  <si>
    <t xml:space="preserve"> =(20000*5/12)+(10000*7/12)</t>
  </si>
  <si>
    <t xml:space="preserve"> =10000*5/12</t>
  </si>
  <si>
    <t>قسط الاهلاك لفترة كاملة</t>
  </si>
  <si>
    <t>قسط الاهلاك لفترة جزئية</t>
  </si>
  <si>
    <t xml:space="preserve"> طريقة حساب قسط الاهلاك لفترة جزئية</t>
  </si>
  <si>
    <t>السنة 1</t>
  </si>
  <si>
    <t>السنة 2</t>
  </si>
  <si>
    <t>السنة 3</t>
  </si>
  <si>
    <t>السنة 4</t>
  </si>
  <si>
    <t>فترة الاهلاك</t>
  </si>
  <si>
    <t xml:space="preserve">السنة </t>
  </si>
  <si>
    <t xml:space="preserve"> =60000*7/12</t>
  </si>
  <si>
    <t xml:space="preserve"> =(60000*5/12)+(45000*7/12)</t>
  </si>
  <si>
    <t xml:space="preserve"> =(45000*5/12)+(30000*7/12)</t>
  </si>
  <si>
    <t xml:space="preserve"> =(30000*5/12)+(15000*7/12)</t>
  </si>
  <si>
    <t xml:space="preserve"> =15000*5/12</t>
  </si>
  <si>
    <t>المصدر :موسوعة المعايير الدولية د طارق عبدالعال حماد معيار 10</t>
  </si>
  <si>
    <t xml:space="preserve">للتواصل </t>
  </si>
  <si>
    <t xml:space="preserve">الصفحة الشخصية </t>
  </si>
  <si>
    <t>https://www.facebook.com/mohamed.elrify2</t>
  </si>
  <si>
    <t>البريد الالكترونى</t>
  </si>
  <si>
    <t>xls.financial@gmail.com</t>
  </si>
  <si>
    <t xml:space="preserve">التليفون </t>
  </si>
  <si>
    <t xml:space="preserve">  +02-01026059594</t>
  </si>
  <si>
    <t>صفحات التواصل الاجتماعى الخاصة بخبير اكسيل</t>
  </si>
  <si>
    <t xml:space="preserve">صفحة خبير اكسيل </t>
  </si>
  <si>
    <t>https://www.facebook.com/xlxpert/</t>
  </si>
  <si>
    <t>جروب خبير اكسيل</t>
  </si>
  <si>
    <t>https://www.facebook.com/groups/GROUP.xlxpert</t>
  </si>
  <si>
    <t xml:space="preserve">اكاديمية خبير اكسيل </t>
  </si>
  <si>
    <t>https://www.facebook.com/excelexpertacademy</t>
  </si>
  <si>
    <t>twitter</t>
  </si>
  <si>
    <t>https://twitter.com/XlsElrify</t>
  </si>
  <si>
    <t>linkedin</t>
  </si>
  <si>
    <t>https://www.linkedin.com/in/mohamed-elrify-740533110/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</si>
</sst>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ج.م.‏&quot;;[Red]\-#,##0.00\ &quot;ج.م.‏&quot;"/>
  </numFmts>
  <fonts count="11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1"/>
      <color rgb="FF339966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14" fontId="1" fillId="0" borderId="2" xfId="0" applyNumberFormat="1" applyFont="1" applyFill="1" applyBorder="1" applyAlignment="1">
      <alignment horizontal="left"/>
    </xf>
    <xf numFmtId="14" fontId="1" fillId="0" borderId="3" xfId="0" applyNumberFormat="1" applyFont="1" applyFill="1" applyBorder="1" applyAlignment="1">
      <alignment horizontal="left"/>
    </xf>
    <xf numFmtId="0" fontId="1" fillId="0" borderId="3" xfId="0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8" fontId="1" fillId="0" borderId="0" xfId="0" applyNumberFormat="1" applyFont="1" applyAlignment="1">
      <alignment horizontal="center" vertical="center"/>
    </xf>
    <xf numFmtId="0" fontId="0" fillId="2" borderId="0" xfId="0" applyFill="1"/>
    <xf numFmtId="0" fontId="1" fillId="0" borderId="5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8" fontId="2" fillId="0" borderId="0" xfId="0" applyNumberFormat="1" applyFont="1" applyAlignment="1">
      <alignment horizontal="center" vertical="center"/>
    </xf>
    <xf numFmtId="8" fontId="3" fillId="0" borderId="0" xfId="0" applyNumberFormat="1" applyFont="1" applyAlignment="1">
      <alignment horizontal="center" vertical="center"/>
    </xf>
    <xf numFmtId="8" fontId="4" fillId="0" borderId="0" xfId="0" applyNumberFormat="1" applyFont="1" applyAlignment="1">
      <alignment horizontal="center" vertical="center"/>
    </xf>
    <xf numFmtId="8" fontId="1" fillId="0" borderId="0" xfId="0" applyNumberFormat="1" applyFont="1"/>
    <xf numFmtId="0" fontId="1" fillId="2" borderId="0" xfId="0" applyFont="1" applyFill="1"/>
    <xf numFmtId="8" fontId="2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1" fillId="0" borderId="0" xfId="0" applyNumberFormat="1" applyFont="1"/>
    <xf numFmtId="8" fontId="1" fillId="2" borderId="0" xfId="0" applyNumberFormat="1" applyFont="1" applyFill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7" fillId="4" borderId="0" xfId="0" applyFont="1" applyFill="1" applyAlignment="1">
      <alignment horizontal="right"/>
    </xf>
    <xf numFmtId="0" fontId="9" fillId="4" borderId="0" xfId="1" applyFont="1" applyFill="1"/>
    <xf numFmtId="0" fontId="10" fillId="4" borderId="0" xfId="0" applyFont="1" applyFill="1"/>
    <xf numFmtId="0" fontId="7" fillId="4" borderId="0" xfId="0" applyFont="1" applyFill="1"/>
    <xf numFmtId="0" fontId="6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0" fillId="3" borderId="0" xfId="0" applyFill="1"/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</cellXfs>
  <cellStyles count="2">
    <cellStyle name="Hyperlink" xfId="1" builtinId="8"/>
    <cellStyle name="Normal" xfId="0" builtinId="0"/>
  </cellStyles>
  <dxfs count="2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numFmt numFmtId="12" formatCode="#,##0.00\ &quot;ج.م.‏&quot;;[Red]\-#,##0.00\ &quot;ج.م.‏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numFmt numFmtId="1" formatCode="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numFmt numFmtId="0" formatCode="General"/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12" formatCode="#,##0.00\ &quot;ج.م.‏&quot;;[Red]\-#,##0.00\ &quot;ج.م.‏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numFmt numFmtId="0" formatCode="General"/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200025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1F3D52-4057-4729-817B-61DE3A0FA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28900" cy="990600"/>
        </a:xfrm>
        <a:prstGeom prst="rect">
          <a:avLst/>
        </a:prstGeom>
      </xdr:spPr>
    </xdr:pic>
    <xdr:clientData/>
  </xdr:twoCellAnchor>
  <xdr:oneCellAnchor>
    <xdr:from>
      <xdr:col>2</xdr:col>
      <xdr:colOff>70413</xdr:colOff>
      <xdr:row>1</xdr:row>
      <xdr:rowOff>26485</xdr:rowOff>
    </xdr:from>
    <xdr:ext cx="2411879" cy="66537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F07DBAA-B2CA-4A5C-861F-6E40D2D474A5}"/>
            </a:ext>
          </a:extLst>
        </xdr:cNvPr>
        <xdr:cNvSpPr/>
      </xdr:nvSpPr>
      <xdr:spPr>
        <a:xfrm>
          <a:off x="2499288" y="207460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rgbClr val="00B05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  <xdr:oneCellAnchor>
    <xdr:from>
      <xdr:col>7</xdr:col>
      <xdr:colOff>200025</xdr:colOff>
      <xdr:row>0</xdr:row>
      <xdr:rowOff>133350</xdr:rowOff>
    </xdr:from>
    <xdr:ext cx="3686175" cy="1811522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952F1A2-DCE2-4FC8-8F42-72E1715C6B26}"/>
            </a:ext>
          </a:extLst>
        </xdr:cNvPr>
        <xdr:cNvSpPr/>
      </xdr:nvSpPr>
      <xdr:spPr>
        <a:xfrm>
          <a:off x="6057900" y="133350"/>
          <a:ext cx="3686175" cy="181152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ar-SA" sz="2400" b="1" i="0" cap="none" spc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لاتنسونا</a:t>
          </a:r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 بصالح دعاؤكم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زكاة العلم نشره 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محمد الريفى</a:t>
          </a:r>
        </a:p>
        <a:p>
          <a:pPr algn="ctr"/>
          <a:endParaRPr lang="en-US" sz="2400" b="1" i="0" cap="none" spc="0">
            <a:ln/>
            <a:solidFill>
              <a:srgbClr val="00B050"/>
            </a:solidFill>
            <a:effectLst/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4" name="Table15" displayName="Table15" ref="A7:B13" totalsRowCount="1" headerRowDxfId="24" dataDxfId="23" totalsRowDxfId="22">
  <autoFilter ref="A7:B12">
    <filterColumn colId="0" hiddenButton="1"/>
    <filterColumn colId="1" hiddenButton="1"/>
  </autoFilter>
  <tableColumns count="2">
    <tableColumn id="1" name="الفترات" totalsRowLabel="Total" dataDxfId="21" totalsRowDxfId="20">
      <calculatedColumnFormula>IF(ROW($A1)&lt;=$A$3+1,ROW($A1),"")</calculatedColumnFormula>
    </tableColumn>
    <tableColumn id="2" name="قسط الاهلاك" totalsRowFunction="sum" dataDxfId="19" totalsRowDxfId="18">
      <calculatedColumnFormula>SUM(IF(A8=1,ROUND(SYD($A$1,$A$2,$A$3,A8)*((DATEDIF($A$4,DATE(YEAR($A$4),12,31),"M")+1)/12),0),IFERROR(SYD($A$1,$A$2,$A$3,$A7)*(DATEDIF(DATE(YEAR($A$4),1,1),DATE(YEAR($A$4),MONTH($A$4),DAY($A$4)),"M")/12),0)),IF(A8&gt;1,IFERROR(SYD($A$1,$A$2,$A$3,$A9-1)*((12-(DATEDIF(DATE(YEAR($A$4),1,1),DATE(YEAR($A$4),MONTH($A$4),DAY($A$4)),"M")))/12),0),0)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4" displayName="Table4" ref="A14:B18" totalsRowShown="0" headerRowDxfId="17" dataDxfId="16">
  <autoFilter ref="A14:B18">
    <filterColumn colId="0" hiddenButton="1"/>
    <filterColumn colId="1" hiddenButton="1"/>
  </autoFilter>
  <tableColumns count="2">
    <tableColumn id="1" name="الفترات" dataDxfId="15"/>
    <tableColumn id="2" name="قسط الاهلاك" dataDxfId="14">
      <calculatedColumnFormula>SYD($A$1,$A$2,$A$3,A15)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13" displayName="Table13" ref="A7:B13" totalsRowCount="1" headerRowDxfId="13" dataDxfId="12" totalsRowDxfId="11">
  <autoFilter ref="A7:B12">
    <filterColumn colId="0" hiddenButton="1"/>
    <filterColumn colId="1" hiddenButton="1"/>
  </autoFilter>
  <tableColumns count="2">
    <tableColumn id="1" name="الفترات" totalsRowLabel="Total" dataDxfId="10" totalsRowDxfId="9">
      <calculatedColumnFormula>IF(ROW($A1)&lt;=$A$3+1,ROW($A1),"")</calculatedColumnFormula>
    </tableColumn>
    <tableColumn id="2" name="قسط الاهلاك" totalsRowFunction="sum" dataDxfId="8" totalsRowDxfId="7">
      <calculatedColumnFormula>SUM(IF(A8=1,ROUND(DDB($A$1,$A$2,$A$3,A8)*((DATEDIF($A$4,DATE(YEAR($A$4),12,31),"M")+1)/12),0),IFERROR(DDB($A$1,$A$2,$A$3,$A7)*(DATEDIF(DATE(YEAR($A$4),1,1),DATE(YEAR($A$4),MONTH($A$4),DAY($A$4)),"M")/12),0)),IF(A8&gt;1,IFERROR(DDB($A$1,$A$2,$A$3,$A9-1)*((12-(DATEDIF(DATE(YEAR($A$4),1,1),DATE(YEAR($A$4),MONTH($A$4),DAY($A$4)),"M")))/12),0),0)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able1" displayName="Table1" ref="A7:B13" totalsRowCount="1" headerRowDxfId="6" dataDxfId="5" totalsRowDxfId="4">
  <autoFilter ref="A7:B12">
    <filterColumn colId="0" hiddenButton="1"/>
    <filterColumn colId="1" hiddenButton="1"/>
  </autoFilter>
  <tableColumns count="2">
    <tableColumn id="1" name="الفترات" totalsRowLabel="Total" dataDxfId="3" totalsRowDxfId="2"/>
    <tableColumn id="2" name="قسط الاهلاك" totalsRowFunction="sum" dataDxfId="1" totalsRowDxfId="0">
      <calculatedColumnFormula>IF($A8=1,SLN($A$1,$A$2,$A$3)*((DATEDIF($A$4,DATE(YEAR($A$4),12,13),"m")+1)/12),
IF($A8=$A$3+1,
((12-(DATEDIF($A$4,DATE(YEAR($A$4),12,13),"m")+1))/12)*SLN($A$1,$A$2,$A$3),SLN($A$1,$A$2,$A$3)))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facebook.com/groups/GROUP.xlxpert" TargetMode="External"/><Relationship Id="rId7" Type="http://schemas.openxmlformats.org/officeDocument/2006/relationships/hyperlink" Target="mailto:xls.financial@gmail.com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s://www.linkedin.com/in/mohamed-elrify-740533110/" TargetMode="External"/><Relationship Id="rId5" Type="http://schemas.openxmlformats.org/officeDocument/2006/relationships/hyperlink" Target="https://twitter.com/XlsElrify" TargetMode="External"/><Relationship Id="rId4" Type="http://schemas.openxmlformats.org/officeDocument/2006/relationships/hyperlink" Target="https://www.facebook.com/excelexpertacadem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tabSelected="1" workbookViewId="0">
      <selection activeCell="E20" sqref="E20"/>
    </sheetView>
  </sheetViews>
  <sheetFormatPr defaultRowHeight="14.25" x14ac:dyDescent="0.2"/>
  <cols>
    <col min="1" max="1" width="14.875" customWidth="1"/>
    <col min="2" max="2" width="17" customWidth="1"/>
  </cols>
  <sheetData>
    <row r="3" spans="1:7" ht="61.5" customHeight="1" x14ac:dyDescent="0.2"/>
    <row r="4" spans="1:7" ht="15" x14ac:dyDescent="0.25">
      <c r="A4" s="26" t="s">
        <v>33</v>
      </c>
      <c r="B4" s="27"/>
      <c r="C4" s="27"/>
      <c r="D4" s="27"/>
      <c r="E4" s="27"/>
      <c r="F4" s="27"/>
      <c r="G4" s="27"/>
    </row>
    <row r="5" spans="1:7" ht="15" x14ac:dyDescent="0.25">
      <c r="A5" s="28" t="s">
        <v>34</v>
      </c>
      <c r="B5" s="29" t="s">
        <v>35</v>
      </c>
      <c r="C5" s="30"/>
      <c r="D5" s="30"/>
      <c r="E5" s="30"/>
      <c r="F5" s="30"/>
      <c r="G5" s="30"/>
    </row>
    <row r="6" spans="1:7" ht="15" x14ac:dyDescent="0.25">
      <c r="A6" s="28" t="s">
        <v>36</v>
      </c>
      <c r="B6" s="29" t="s">
        <v>37</v>
      </c>
      <c r="C6" s="30"/>
      <c r="D6" s="30"/>
      <c r="E6" s="30"/>
      <c r="F6" s="30"/>
      <c r="G6" s="30"/>
    </row>
    <row r="7" spans="1:7" ht="15" x14ac:dyDescent="0.25">
      <c r="A7" s="28" t="s">
        <v>38</v>
      </c>
      <c r="B7" s="31" t="s">
        <v>39</v>
      </c>
      <c r="C7" s="30"/>
      <c r="D7" s="30"/>
      <c r="E7" s="30"/>
      <c r="F7" s="30"/>
      <c r="G7" s="30"/>
    </row>
    <row r="8" spans="1:7" ht="16.5" customHeight="1" x14ac:dyDescent="0.25">
      <c r="A8" s="32" t="s">
        <v>40</v>
      </c>
      <c r="B8" s="33"/>
      <c r="C8" s="33"/>
      <c r="D8" s="33"/>
      <c r="E8" s="33"/>
      <c r="F8" s="33"/>
      <c r="G8" s="33"/>
    </row>
    <row r="9" spans="1:7" ht="15" x14ac:dyDescent="0.25">
      <c r="A9" s="28" t="s">
        <v>41</v>
      </c>
      <c r="B9" s="29" t="s">
        <v>42</v>
      </c>
      <c r="C9" s="30"/>
      <c r="D9" s="30"/>
      <c r="E9" s="30"/>
      <c r="F9" s="30"/>
      <c r="G9" s="30"/>
    </row>
    <row r="10" spans="1:7" ht="15" x14ac:dyDescent="0.25">
      <c r="A10" s="28" t="s">
        <v>43</v>
      </c>
      <c r="B10" s="29" t="s">
        <v>44</v>
      </c>
      <c r="C10" s="30"/>
      <c r="D10" s="30"/>
      <c r="E10" s="30"/>
      <c r="F10" s="30"/>
      <c r="G10" s="30"/>
    </row>
    <row r="11" spans="1:7" ht="15" x14ac:dyDescent="0.25">
      <c r="A11" s="28" t="s">
        <v>45</v>
      </c>
      <c r="B11" s="29" t="s">
        <v>46</v>
      </c>
      <c r="C11" s="30"/>
      <c r="D11" s="30"/>
      <c r="E11" s="30"/>
      <c r="F11" s="30"/>
      <c r="G11" s="30"/>
    </row>
    <row r="12" spans="1:7" ht="15" x14ac:dyDescent="0.25">
      <c r="A12" s="28" t="s">
        <v>47</v>
      </c>
      <c r="B12" s="29" t="s">
        <v>48</v>
      </c>
      <c r="C12" s="30"/>
      <c r="D12" s="30"/>
      <c r="E12" s="30"/>
      <c r="F12" s="30"/>
      <c r="G12" s="30"/>
    </row>
    <row r="13" spans="1:7" ht="15" x14ac:dyDescent="0.25">
      <c r="A13" s="28" t="s">
        <v>49</v>
      </c>
      <c r="B13" s="29" t="s">
        <v>50</v>
      </c>
      <c r="C13" s="30"/>
      <c r="D13" s="30"/>
      <c r="E13" s="30"/>
      <c r="F13" s="30"/>
      <c r="G13" s="30"/>
    </row>
    <row r="14" spans="1:7" x14ac:dyDescent="0.2">
      <c r="A14" s="34"/>
      <c r="B14" s="34"/>
      <c r="C14" s="34"/>
      <c r="D14" s="34"/>
      <c r="E14" s="34"/>
      <c r="F14" s="34"/>
      <c r="G14" s="34"/>
    </row>
  </sheetData>
  <hyperlinks>
    <hyperlink ref="B5" r:id="rId1"/>
    <hyperlink ref="B9" r:id="rId2"/>
    <hyperlink ref="B10" r:id="rId3"/>
    <hyperlink ref="B11" r:id="rId4"/>
    <hyperlink ref="B12" r:id="rId5"/>
    <hyperlink ref="B13" r:id="rId6"/>
    <hyperlink ref="B6" r:id="rId7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19" workbookViewId="0">
      <selection activeCell="F33" sqref="F33"/>
    </sheetView>
  </sheetViews>
  <sheetFormatPr defaultRowHeight="14.25" x14ac:dyDescent="0.2"/>
  <cols>
    <col min="1" max="1" width="15.125" customWidth="1"/>
    <col min="2" max="2" width="24.125" customWidth="1"/>
    <col min="3" max="3" width="12.25" customWidth="1"/>
    <col min="4" max="4" width="30.75" customWidth="1"/>
    <col min="5" max="5" width="27.125" customWidth="1"/>
    <col min="6" max="6" width="7.25" customWidth="1"/>
    <col min="7" max="7" width="13.25" customWidth="1"/>
    <col min="8" max="8" width="26.75" customWidth="1"/>
    <col min="9" max="9" width="14.125" customWidth="1"/>
  </cols>
  <sheetData>
    <row r="1" spans="1:2" ht="15" x14ac:dyDescent="0.25">
      <c r="A1" s="1">
        <v>160000</v>
      </c>
      <c r="B1" s="11" t="s">
        <v>0</v>
      </c>
    </row>
    <row r="2" spans="1:2" ht="15" x14ac:dyDescent="0.25">
      <c r="A2" s="3">
        <v>10000</v>
      </c>
      <c r="B2" s="11" t="s">
        <v>2</v>
      </c>
    </row>
    <row r="3" spans="1:2" ht="15" x14ac:dyDescent="0.25">
      <c r="A3" s="3">
        <v>4</v>
      </c>
      <c r="B3" s="11" t="s">
        <v>3</v>
      </c>
    </row>
    <row r="4" spans="1:2" ht="15" x14ac:dyDescent="0.25">
      <c r="A4" s="5">
        <v>37043</v>
      </c>
      <c r="B4" s="11" t="s">
        <v>4</v>
      </c>
    </row>
    <row r="5" spans="1:2" ht="15" x14ac:dyDescent="0.25">
      <c r="A5" s="6">
        <f>DATE(YEAR(A4)+A3,MONTH(A4),DAY(A4))</f>
        <v>38504</v>
      </c>
      <c r="B5" s="11" t="s">
        <v>5</v>
      </c>
    </row>
    <row r="7" spans="1:2" ht="15" x14ac:dyDescent="0.2">
      <c r="A7" s="8" t="s">
        <v>6</v>
      </c>
      <c r="B7" s="8" t="s">
        <v>7</v>
      </c>
    </row>
    <row r="8" spans="1:2" ht="15" x14ac:dyDescent="0.2">
      <c r="A8" s="8">
        <f t="shared" ref="A8:A12" si="0">IF(ROW($A1)&lt;=$A$3+1,ROW($A1),"")</f>
        <v>1</v>
      </c>
      <c r="B8" s="8">
        <f t="shared" ref="B8:B11" si="1">SUM(IF(A8=1,ROUND(SYD($A$1,$A$2,$A$3,A8)*((DATEDIF($A$4,DATE(YEAR($A$4),12,31),"M")+1)/12),0),IFERROR(SYD($A$1,$A$2,$A$3,$A7)*(DATEDIF(DATE(YEAR($A$4),1,1),DATE(YEAR($A$4),MONTH($A$4),DAY($A$4)),"M")/12),0)),IF(A8&gt;1,IFERROR(SYD($A$1,$A$2,$A$3,$A9-1)*((12-(DATEDIF(DATE(YEAR($A$4),1,1),DATE(YEAR($A$4),MONTH($A$4),DAY($A$4)),"M")))/12),0),0))</f>
        <v>35000</v>
      </c>
    </row>
    <row r="9" spans="1:2" ht="15" x14ac:dyDescent="0.2">
      <c r="A9" s="8">
        <f t="shared" si="0"/>
        <v>2</v>
      </c>
      <c r="B9" s="8">
        <f t="shared" si="1"/>
        <v>51250</v>
      </c>
    </row>
    <row r="10" spans="1:2" ht="15" x14ac:dyDescent="0.2">
      <c r="A10" s="8">
        <f t="shared" si="0"/>
        <v>3</v>
      </c>
      <c r="B10" s="8">
        <f t="shared" si="1"/>
        <v>36250</v>
      </c>
    </row>
    <row r="11" spans="1:2" ht="15" x14ac:dyDescent="0.2">
      <c r="A11" s="8">
        <f t="shared" si="0"/>
        <v>4</v>
      </c>
      <c r="B11" s="8">
        <f t="shared" si="1"/>
        <v>21250</v>
      </c>
    </row>
    <row r="12" spans="1:2" ht="15" x14ac:dyDescent="0.2">
      <c r="A12" s="8">
        <f t="shared" si="0"/>
        <v>5</v>
      </c>
      <c r="B12" s="8">
        <f>SUM(IF(A12=1,ROUND(SYD($A$1,$A$2,$A$3,A12)*((DATEDIF($A$4,DATE(YEAR($A$4),12,31),"M")+1)/12),0),IFERROR(SYD($A$1,$A$2,$A$3,$A11)*(DATEDIF(DATE(YEAR($A$4),1,1),DATE(YEAR($A$4),MONTH($A$4),DAY($A$4)),"M")/12),0)),IF(A12&gt;1,IFERROR(SYD($A$1,$A$2,$A$3,#REF!-1)*((12-(DATEDIF(DATE(YEAR($A$4),1,1),DATE(YEAR($A$4),MONTH($A$4),DAY($A$4)),"M")))/12),0),0))</f>
        <v>6250</v>
      </c>
    </row>
    <row r="13" spans="1:2" ht="15" x14ac:dyDescent="0.2">
      <c r="A13" s="8" t="s">
        <v>8</v>
      </c>
      <c r="B13" s="8">
        <f>SUBTOTAL(109,B8:B12)</f>
        <v>150000</v>
      </c>
    </row>
    <row r="14" spans="1:2" hidden="1" x14ac:dyDescent="0.2">
      <c r="A14" s="13" t="s">
        <v>6</v>
      </c>
      <c r="B14" s="13" t="s">
        <v>7</v>
      </c>
    </row>
    <row r="15" spans="1:2" ht="14.25" hidden="1" customHeight="1" x14ac:dyDescent="0.2">
      <c r="A15" s="8">
        <v>1</v>
      </c>
      <c r="B15" s="16">
        <f t="shared" ref="B15:B18" si="2">SYD($A$1,$A$2,$A$3,A15)</f>
        <v>60000</v>
      </c>
    </row>
    <row r="16" spans="1:2" ht="14.25" hidden="1" customHeight="1" x14ac:dyDescent="0.2">
      <c r="A16" s="8">
        <v>2</v>
      </c>
      <c r="B16" s="17">
        <f t="shared" si="2"/>
        <v>45000</v>
      </c>
    </row>
    <row r="17" spans="1:8" ht="14.25" hidden="1" customHeight="1" x14ac:dyDescent="0.2">
      <c r="A17" s="8">
        <v>3</v>
      </c>
      <c r="B17" s="18">
        <f t="shared" si="2"/>
        <v>30000</v>
      </c>
    </row>
    <row r="18" spans="1:8" ht="14.25" hidden="1" customHeight="1" x14ac:dyDescent="0.2">
      <c r="A18" s="8">
        <v>4</v>
      </c>
      <c r="B18" s="9">
        <f t="shared" si="2"/>
        <v>15000</v>
      </c>
    </row>
    <row r="20" spans="1:8" ht="14.25" customHeight="1" x14ac:dyDescent="0.2">
      <c r="A20" s="35" t="str">
        <f ca="1">_xlfn.FORMULATEXT(B8)</f>
        <v>=SUM(IF(A8=1,ROUND(SYD($A$1,$A$2,$A$3,A8)*((DATEDIF($A$4,DATE(YEAR($A$4),12,31),"M")+1)/12),0),IFERROR(SYD($A$1,$A$2,$A$3,$A7)*(DATEDIF(DATE(YEAR($A$4),1,1),DATE(YEAR($A$4),MONTH($A$4),DAY($A$4)),"M")/12),0)),IF(A8&gt;1,IFERROR(SYD($A$1,$A$2,$A$3,$A9-1)*((12-(DATEDIF(DATE(YEAR($A$4),1,1),DATE(YEAR($A$4),MONTH($A$4),DAY($A$4)),"M")))/12),0),0))</v>
      </c>
      <c r="B20" s="36"/>
      <c r="C20" s="36"/>
      <c r="D20" s="36"/>
      <c r="E20" s="36"/>
      <c r="F20" s="36"/>
      <c r="G20" s="36"/>
      <c r="H20" s="36"/>
    </row>
    <row r="21" spans="1:8" x14ac:dyDescent="0.2">
      <c r="A21" s="35"/>
      <c r="B21" s="36"/>
      <c r="C21" s="36"/>
      <c r="D21" s="36"/>
      <c r="E21" s="36"/>
      <c r="F21" s="36"/>
      <c r="G21" s="36"/>
      <c r="H21" s="36"/>
    </row>
    <row r="22" spans="1:8" x14ac:dyDescent="0.2">
      <c r="A22" s="35"/>
      <c r="B22" s="36"/>
      <c r="C22" s="36"/>
      <c r="D22" s="36"/>
      <c r="E22" s="36"/>
      <c r="F22" s="36"/>
      <c r="G22" s="36"/>
      <c r="H22" s="36"/>
    </row>
    <row r="23" spans="1:8" x14ac:dyDescent="0.2">
      <c r="A23" s="35"/>
      <c r="B23" s="36"/>
      <c r="C23" s="36"/>
      <c r="D23" s="36"/>
      <c r="E23" s="36"/>
      <c r="F23" s="36"/>
      <c r="G23" s="36"/>
      <c r="H23" s="36"/>
    </row>
    <row r="27" spans="1:8" ht="15" x14ac:dyDescent="0.25">
      <c r="A27" s="20" t="s">
        <v>20</v>
      </c>
      <c r="B27" s="20" t="s">
        <v>19</v>
      </c>
      <c r="C27" s="20" t="s">
        <v>25</v>
      </c>
      <c r="D27" s="20" t="s">
        <v>18</v>
      </c>
      <c r="E27" s="10"/>
      <c r="F27" s="20" t="s">
        <v>26</v>
      </c>
    </row>
    <row r="28" spans="1:8" ht="15" x14ac:dyDescent="0.25">
      <c r="A28" s="21" t="s">
        <v>27</v>
      </c>
      <c r="B28" s="21">
        <f>$D28*7/12</f>
        <v>35000</v>
      </c>
      <c r="C28" s="23">
        <v>1</v>
      </c>
      <c r="D28" s="19">
        <f>SYD($A$1,$A$2,$A$3,A8)</f>
        <v>60000</v>
      </c>
      <c r="E28" t="str">
        <f ca="1">_xlfn.FORMULATEXT(D28)</f>
        <v>=SYD($A$1,$A$2,$A$3,A8)</v>
      </c>
      <c r="F28" s="20" t="s">
        <v>21</v>
      </c>
    </row>
    <row r="29" spans="1:8" ht="15" x14ac:dyDescent="0.25">
      <c r="A29" s="19" t="s">
        <v>28</v>
      </c>
      <c r="B29" s="19">
        <f>($D28*5/12)+($D29*7/12)</f>
        <v>51250</v>
      </c>
      <c r="C29" s="24">
        <v>2</v>
      </c>
      <c r="D29" s="19">
        <f>SYD($A$1,$A$2,$A$3,A9)</f>
        <v>45000</v>
      </c>
      <c r="E29" t="str">
        <f t="shared" ref="E29:E31" ca="1" si="3">_xlfn.FORMULATEXT(D29)</f>
        <v>=SYD($A$1,$A$2,$A$3,A9)</v>
      </c>
      <c r="F29" s="20" t="s">
        <v>22</v>
      </c>
    </row>
    <row r="30" spans="1:8" ht="15" x14ac:dyDescent="0.25">
      <c r="A30" s="19" t="s">
        <v>29</v>
      </c>
      <c r="B30" s="19">
        <f>($D29*5/12)+($D30*7/12)</f>
        <v>36250</v>
      </c>
      <c r="C30" s="24">
        <v>3</v>
      </c>
      <c r="D30" s="19">
        <f>SYD($A$1,$A$2,$A$3,A10)</f>
        <v>30000</v>
      </c>
      <c r="E30" t="str">
        <f t="shared" ca="1" si="3"/>
        <v>=SYD($A$1,$A$2,$A$3,A10)</v>
      </c>
      <c r="F30" s="20" t="s">
        <v>23</v>
      </c>
    </row>
    <row r="31" spans="1:8" ht="15" x14ac:dyDescent="0.25">
      <c r="A31" s="19" t="s">
        <v>30</v>
      </c>
      <c r="B31" s="19">
        <f>($D30*5/12)+($D31*7/12)</f>
        <v>21250</v>
      </c>
      <c r="C31" s="24">
        <v>4</v>
      </c>
      <c r="D31" s="19">
        <f>SYD($A$1,$A$2,$A$3,A11)</f>
        <v>15000</v>
      </c>
      <c r="E31" t="str">
        <f t="shared" ca="1" si="3"/>
        <v>=SYD($A$1,$A$2,$A$3,A11)</v>
      </c>
      <c r="F31" s="20" t="s">
        <v>24</v>
      </c>
    </row>
    <row r="32" spans="1:8" ht="15" x14ac:dyDescent="0.25">
      <c r="A32" s="21" t="s">
        <v>31</v>
      </c>
      <c r="B32" s="21">
        <f>$D$31*5/12</f>
        <v>6250</v>
      </c>
      <c r="C32" s="23">
        <v>5</v>
      </c>
      <c r="D32" s="19"/>
      <c r="E32" t="str">
        <f>IF(A12=1,ROUND(DDB($A$1,$A$2,$A$3,A12)*((DATEDIF($A$4,DATE(YEAR($A$4),12,31),"M")+1)/12),0),"")</f>
        <v/>
      </c>
    </row>
    <row r="33" spans="1:4" ht="15" x14ac:dyDescent="0.25">
      <c r="A33" s="20"/>
      <c r="B33" s="25">
        <f>SUM(B28:B32)</f>
        <v>150000</v>
      </c>
      <c r="C33" s="20" t="s">
        <v>12</v>
      </c>
      <c r="D33" s="19"/>
    </row>
    <row r="37" spans="1:4" ht="15" x14ac:dyDescent="0.25">
      <c r="A37" s="12" t="s">
        <v>32</v>
      </c>
      <c r="B37" s="12"/>
      <c r="C37" s="12"/>
      <c r="D37" s="12"/>
    </row>
  </sheetData>
  <mergeCells count="1">
    <mergeCell ref="A20:H23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B7" workbookViewId="0">
      <selection activeCell="B22" sqref="B22:E22"/>
    </sheetView>
  </sheetViews>
  <sheetFormatPr defaultRowHeight="14.25" x14ac:dyDescent="0.2"/>
  <cols>
    <col min="1" max="1" width="13.625" customWidth="1"/>
    <col min="2" max="2" width="20.875" customWidth="1"/>
    <col min="3" max="3" width="1.25" customWidth="1"/>
    <col min="4" max="4" width="29" customWidth="1"/>
    <col min="5" max="6" width="20.75" customWidth="1"/>
    <col min="7" max="7" width="21.875" customWidth="1"/>
    <col min="8" max="8" width="25.5" customWidth="1"/>
    <col min="9" max="9" width="8.625" customWidth="1"/>
    <col min="10" max="10" width="35.125" customWidth="1"/>
    <col min="11" max="13" width="9" hidden="1" customWidth="1"/>
    <col min="14" max="14" width="8" hidden="1" customWidth="1"/>
    <col min="15" max="15" width="0" hidden="1" customWidth="1"/>
  </cols>
  <sheetData>
    <row r="1" spans="1:14" ht="15" x14ac:dyDescent="0.25">
      <c r="A1" s="1">
        <v>160000</v>
      </c>
      <c r="B1" s="11" t="s">
        <v>0</v>
      </c>
    </row>
    <row r="2" spans="1:14" ht="15" x14ac:dyDescent="0.25">
      <c r="A2" s="3">
        <v>10000</v>
      </c>
      <c r="B2" s="11" t="s">
        <v>2</v>
      </c>
    </row>
    <row r="3" spans="1:14" ht="15" x14ac:dyDescent="0.25">
      <c r="A3" s="3">
        <v>4</v>
      </c>
      <c r="B3" s="11" t="s">
        <v>3</v>
      </c>
    </row>
    <row r="4" spans="1:14" ht="15" x14ac:dyDescent="0.25">
      <c r="A4" s="5">
        <v>37043</v>
      </c>
      <c r="B4" s="11" t="s">
        <v>4</v>
      </c>
    </row>
    <row r="5" spans="1:14" ht="15" x14ac:dyDescent="0.25">
      <c r="A5" s="6">
        <f>DATE(YEAR(A4)+A3,MONTH(A4),DAY(A4))</f>
        <v>38504</v>
      </c>
      <c r="B5" s="11" t="s">
        <v>5</v>
      </c>
    </row>
    <row r="7" spans="1:14" ht="15" x14ac:dyDescent="0.25">
      <c r="A7" s="8" t="s">
        <v>6</v>
      </c>
      <c r="B7" s="8" t="s">
        <v>7</v>
      </c>
      <c r="D7" s="20" t="s">
        <v>20</v>
      </c>
      <c r="E7" s="20" t="s">
        <v>19</v>
      </c>
      <c r="F7" s="20" t="s">
        <v>25</v>
      </c>
      <c r="G7" s="20" t="s">
        <v>18</v>
      </c>
      <c r="H7" s="10"/>
      <c r="I7" s="20" t="s">
        <v>26</v>
      </c>
    </row>
    <row r="8" spans="1:14" ht="15" x14ac:dyDescent="0.25">
      <c r="A8" s="8">
        <f t="shared" ref="A8:A12" si="0">IF(ROW($A1)&lt;=$A$3+1,ROW($A1),"")</f>
        <v>1</v>
      </c>
      <c r="B8" s="22">
        <f>SUM(IF(A8=1,ROUND(DDB($A$1,$A$2,$A$3,A8)*((DATEDIF($A$4,DATE(YEAR($A$4),12,31),"M")+1)/12),0),IFERROR(DDB($A$1,$A$2,$A$3,$A7)*(DATEDIF(DATE(YEAR($A$4),1,1),DATE(YEAR($A$4),MONTH($A$4),DAY($A$4)),"M")/12),0)),IF(A8&gt;1,IFERROR(DDB($A$1,$A$2,$A$3,$A9-1)*((12-(DATEDIF(DATE(YEAR($A$4),1,1),DATE(YEAR($A$4),MONTH($A$4),DAY($A$4)),"M")))/12),0),0))</f>
        <v>46667</v>
      </c>
      <c r="D8" s="19" t="s">
        <v>13</v>
      </c>
      <c r="E8" s="21">
        <f>$G8*7/12</f>
        <v>46666.666666666664</v>
      </c>
      <c r="F8" s="23">
        <v>1</v>
      </c>
      <c r="G8" s="19">
        <f>DDB($A$1,$A$2,$A$3,A8)</f>
        <v>80000</v>
      </c>
      <c r="H8" t="str">
        <f ca="1">_xlfn.FORMULATEXT(G8)</f>
        <v>=DDB($A$1,$A$2,$A$3,A8)</v>
      </c>
      <c r="I8" s="20" t="s">
        <v>21</v>
      </c>
      <c r="K8">
        <f>IF(A8=1,ROUND(DDB($A$1,$A$2,$A$3,A8)*((DATEDIF($A$4,DATE(YEAR($A$4),12,31),"M")+1)/12),0),IFERROR(DDB($A$1,$A$2,$A$3,$A7)*(DATEDIF(DATE(YEAR($A$4),1,1),DATE(YEAR($A$4),MONTH($A$4),DAY($A$4)),"M")/12),0))</f>
        <v>46667</v>
      </c>
      <c r="L8">
        <f>IF(A8&gt;1,IFERROR(DDB($A$1,$A$2,$A$3,$A9-1)*((12-(DATEDIF(DATE(YEAR($A$4),1,1),DATE(YEAR($A$4),MONTH($A$4),DAY($A$4)),"M")))/12),0),0)</f>
        <v>0</v>
      </c>
      <c r="M8">
        <f>K8+L8</f>
        <v>46667</v>
      </c>
      <c r="N8">
        <f>SUM(IF(A8=1,ROUND(DDB($A$1,$A$2,$A$3,A8)*((DATEDIF($A$4,DATE(YEAR($A$4),12,31),"M")+1)/12),0),IFERROR(DDB($A$1,$A$2,$A$3,$A7)*(DATEDIF(DATE(YEAR($A$4),1,1),DATE(YEAR($A$4),MONTH($A$4),DAY($A$4)),"M")/12),0)),IF(A8&gt;1,IFERROR(DDB($A$1,$A$2,$A$3,$A9-1)*((12-(DATEDIF(DATE(YEAR($A$4),1,1),DATE(YEAR($A$4),MONTH($A$4),DAY($A$4)),"M")))/12),0),0))</f>
        <v>46667</v>
      </c>
    </row>
    <row r="9" spans="1:14" ht="15" x14ac:dyDescent="0.25">
      <c r="A9" s="8">
        <f t="shared" si="0"/>
        <v>2</v>
      </c>
      <c r="B9" s="14">
        <f t="shared" ref="B9:B12" si="1">SUM(IF(A9=1,ROUND(DDB($A$1,$A$2,$A$3,A9)*((DATEDIF($A$4,DATE(YEAR($A$4),12,31),"M")+1)/12),0),IFERROR(DDB($A$1,$A$2,$A$3,$A8)*(DATEDIF(DATE(YEAR($A$4),1,1),DATE(YEAR($A$4),MONTH($A$4),DAY($A$4)),"M")/12),0)),IF(A9&gt;1,IFERROR(DDB($A$1,$A$2,$A$3,$A10-1)*((12-(DATEDIF(DATE(YEAR($A$4),1,1),DATE(YEAR($A$4),MONTH($A$4),DAY($A$4)),"M")))/12),0),0))</f>
        <v>56666.666666666672</v>
      </c>
      <c r="D9" s="19" t="s">
        <v>14</v>
      </c>
      <c r="E9" s="19">
        <f>($G8*5/12)+($G9*7/12)</f>
        <v>56666.666666666672</v>
      </c>
      <c r="F9" s="24">
        <v>2</v>
      </c>
      <c r="G9" s="19">
        <f>DDB($A$1,$A$2,$A$3,A9)</f>
        <v>40000</v>
      </c>
      <c r="H9" t="str">
        <f t="shared" ref="H9:H11" ca="1" si="2">_xlfn.FORMULATEXT(G9)</f>
        <v>=DDB($A$1,$A$2,$A$3,A9)</v>
      </c>
      <c r="I9" s="20" t="s">
        <v>22</v>
      </c>
      <c r="K9">
        <f>IF(A9=1,ROUND(DDB($A$1,$A$2,$A$3,A9)*((DATEDIF($A$4,DATE(YEAR($A$4),12,31),"M")+1)/12),0),IFERROR(DDB($A$1,$A$2,$A$3,$A8)*(DATEDIF(DATE(YEAR($A$4),1,1),DATE(YEAR($A$4),MONTH($A$4),DAY($A$4)),"M")/12),0))</f>
        <v>33333.333333333336</v>
      </c>
      <c r="L9">
        <f>IF(A9&gt;1,IFERROR(DDB($A$1,$A$2,$A$3,$A10-1)*((12-(DATEDIF(DATE(YEAR($A$4),1,1),DATE(YEAR($A$4),MONTH($A$4),DAY($A$4)),"M")))/12),0),0)</f>
        <v>23333.333333333336</v>
      </c>
      <c r="M9">
        <f t="shared" ref="M9:M12" si="3">K9+L9</f>
        <v>56666.666666666672</v>
      </c>
      <c r="N9">
        <f>SUM(IF(A9=1,ROUND(DDB($A$1,$A$2,$A$3,A9)*((DATEDIF($A$4,DATE(YEAR($A$4),12,31),"M")+1)/12),0),IFERROR(DDB($A$1,$A$2,$A$3,$A8)*(DATEDIF(DATE(YEAR($A$4),1,1),DATE(YEAR($A$4),MONTH($A$4),DAY($A$4)),"M")/12),0)),IF(A9&gt;1,IFERROR(DDB($A$1,$A$2,$A$3,$A10-1)*((12-(DATEDIF(DATE(YEAR($A$4),1,1),DATE(YEAR($A$4),MONTH($A$4),DAY($A$4)),"M")))/12),0),0))</f>
        <v>56666.666666666672</v>
      </c>
    </row>
    <row r="10" spans="1:14" ht="15" x14ac:dyDescent="0.25">
      <c r="A10" s="8">
        <f t="shared" si="0"/>
        <v>3</v>
      </c>
      <c r="B10" s="14">
        <f t="shared" si="1"/>
        <v>28333.333333333336</v>
      </c>
      <c r="D10" s="19" t="s">
        <v>15</v>
      </c>
      <c r="E10" s="19">
        <f>($G9*5/12)+($G10*7/12)</f>
        <v>28333.333333333336</v>
      </c>
      <c r="F10" s="24">
        <v>3</v>
      </c>
      <c r="G10" s="19">
        <f>DDB($A$1,$A$2,$A$3,A10)</f>
        <v>20000</v>
      </c>
      <c r="H10" t="str">
        <f t="shared" ca="1" si="2"/>
        <v>=DDB($A$1,$A$2,$A$3,A10)</v>
      </c>
      <c r="I10" s="20" t="s">
        <v>23</v>
      </c>
      <c r="K10">
        <f>IF(A10=1,ROUND(DDB($A$1,$A$2,$A$3,A10)*((DATEDIF($A$4,DATE(YEAR($A$4),12,31),"M")+1)/12),0),IFERROR(DDB($A$1,$A$2,$A$3,$A9)*(DATEDIF(DATE(YEAR($A$4),1,1),DATE(YEAR($A$4),MONTH($A$4),DAY($A$4)),"M")/12),0))</f>
        <v>16666.666666666668</v>
      </c>
      <c r="L10">
        <f>IF(A10&gt;1,IFERROR(DDB($A$1,$A$2,$A$3,$A11-1)*((12-(DATEDIF(DATE(YEAR($A$4),1,1),DATE(YEAR($A$4),MONTH($A$4),DAY($A$4)),"M")))/12),0),0)</f>
        <v>11666.666666666668</v>
      </c>
      <c r="M10">
        <f t="shared" si="3"/>
        <v>28333.333333333336</v>
      </c>
      <c r="N10">
        <f>SUM(IF(A10=1,ROUND(DDB($A$1,$A$2,$A$3,A10)*((DATEDIF($A$4,DATE(YEAR($A$4),12,31),"M")+1)/12),0),IFERROR(DDB($A$1,$A$2,$A$3,$A9)*(DATEDIF(DATE(YEAR($A$4),1,1),DATE(YEAR($A$4),MONTH($A$4),DAY($A$4)),"M")/12),0)),IF(A10&gt;1,IFERROR(DDB($A$1,$A$2,$A$3,$A11-1)*((12-(DATEDIF(DATE(YEAR($A$4),1,1),DATE(YEAR($A$4),MONTH($A$4),DAY($A$4)),"M")))/12),0),0))</f>
        <v>28333.333333333336</v>
      </c>
    </row>
    <row r="11" spans="1:14" ht="15" x14ac:dyDescent="0.25">
      <c r="A11" s="8">
        <f t="shared" si="0"/>
        <v>4</v>
      </c>
      <c r="B11" s="14">
        <f t="shared" si="1"/>
        <v>14166.666666666668</v>
      </c>
      <c r="D11" s="19" t="s">
        <v>16</v>
      </c>
      <c r="E11" s="19">
        <f>($G10*5/12)+($G11*7/12)</f>
        <v>14166.666666666668</v>
      </c>
      <c r="F11" s="24">
        <v>4</v>
      </c>
      <c r="G11" s="19">
        <f>DDB($A$1,$A$2,$A$3,A11)</f>
        <v>10000</v>
      </c>
      <c r="H11" t="str">
        <f t="shared" ca="1" si="2"/>
        <v>=DDB($A$1,$A$2,$A$3,A11)</v>
      </c>
      <c r="I11" s="20" t="s">
        <v>24</v>
      </c>
      <c r="K11">
        <f>IF(A11=1,ROUND(DDB($A$1,$A$2,$A$3,A11)*((DATEDIF($A$4,DATE(YEAR($A$4),12,31),"M")+1)/12),0),IFERROR(DDB($A$1,$A$2,$A$3,$A10)*(DATEDIF(DATE(YEAR($A$4),1,1),DATE(YEAR($A$4),MONTH($A$4),DAY($A$4)),"M")/12),0))</f>
        <v>8333.3333333333339</v>
      </c>
      <c r="L11">
        <f>IF(A11&gt;1,IFERROR(DDB($A$1,$A$2,$A$3,$A12-1)*((12-(DATEDIF(DATE(YEAR($A$4),1,1),DATE(YEAR($A$4),MONTH($A$4),DAY($A$4)),"M")))/12),0),0)</f>
        <v>5833.3333333333339</v>
      </c>
      <c r="M11">
        <f t="shared" si="3"/>
        <v>14166.666666666668</v>
      </c>
      <c r="N11">
        <f>SUM(IF(A11=1,ROUND(DDB($A$1,$A$2,$A$3,A11)*((DATEDIF($A$4,DATE(YEAR($A$4),12,31),"M")+1)/12),0),IFERROR(DDB($A$1,$A$2,$A$3,$A10)*(DATEDIF(DATE(YEAR($A$4),1,1),DATE(YEAR($A$4),MONTH($A$4),DAY($A$4)),"M")/12),0)),IF(A11&gt;1,IFERROR(DDB($A$1,$A$2,$A$3,$A12-1)*((12-(DATEDIF(DATE(YEAR($A$4),1,1),DATE(YEAR($A$4),MONTH($A$4),DAY($A$4)),"M")))/12),0),0))</f>
        <v>14166.666666666668</v>
      </c>
    </row>
    <row r="12" spans="1:14" ht="15" x14ac:dyDescent="0.25">
      <c r="A12" s="8">
        <f t="shared" si="0"/>
        <v>5</v>
      </c>
      <c r="B12" s="22">
        <f t="shared" si="1"/>
        <v>4166.666666666667</v>
      </c>
      <c r="D12" s="19" t="s">
        <v>17</v>
      </c>
      <c r="E12" s="21">
        <f>$G$11*5/12</f>
        <v>4166.666666666667</v>
      </c>
      <c r="F12" s="23">
        <v>5</v>
      </c>
      <c r="G12" s="19"/>
      <c r="H12" t="str">
        <f>IF(A12=1,ROUND(DDB($A$1,$A$2,$A$3,A12)*((DATEDIF($A$4,DATE(YEAR($A$4),12,31),"M")+1)/12),0),"")</f>
        <v/>
      </c>
      <c r="K12">
        <f>IF(A12=1,ROUND(DDB($A$1,$A$2,$A$3,A12)*((DATEDIF($A$4,DATE(YEAR($A$4),12,31),"M")+1)/12),0),IFERROR(DDB($A$1,$A$2,$A$3,$A11)*(DATEDIF(DATE(YEAR($A$4),1,1),DATE(YEAR($A$4),MONTH($A$4),DAY($A$4)),"M")/12),0))</f>
        <v>4166.666666666667</v>
      </c>
      <c r="L12">
        <f>IF(A12&gt;1,IFERROR(DDB($A$1,$A$2,$A$3,$A13-1)*((12-(DATEDIF(DATE(YEAR($A$4),1,1),DATE(YEAR($A$4),MONTH($A$4),DAY($A$4)),"M")))/12),0),0)</f>
        <v>0</v>
      </c>
      <c r="M12">
        <f t="shared" si="3"/>
        <v>4166.666666666667</v>
      </c>
      <c r="N12">
        <f>SUM(IF(A12=1,ROUND(DDB($A$1,$A$2,$A$3,A12)*((DATEDIF($A$4,DATE(YEAR($A$4),12,31),"M")+1)/12),0),IFERROR(DDB($A$1,$A$2,$A$3,$A11)*(DATEDIF(DATE(YEAR($A$4),1,1),DATE(YEAR($A$4),MONTH($A$4),DAY($A$4)),"M")/12),0)),IF(A12&gt;1,IFERROR(DDB($A$1,$A$2,$A$3,$A13-1)*((12-(DATEDIF(DATE(YEAR($A$4),1,1),DATE(YEAR($A$4),MONTH($A$4),DAY($A$4)),"M")))/12),0),0))</f>
        <v>4166.666666666667</v>
      </c>
    </row>
    <row r="13" spans="1:14" ht="15" x14ac:dyDescent="0.25">
      <c r="A13" s="8" t="s">
        <v>8</v>
      </c>
      <c r="B13" s="14">
        <f>SUBTOTAL(109,B8:B12)</f>
        <v>150000.33333333331</v>
      </c>
      <c r="D13" s="20"/>
      <c r="E13" s="25">
        <f>SUM(E8:E12)</f>
        <v>150000</v>
      </c>
      <c r="F13" s="20" t="s">
        <v>12</v>
      </c>
      <c r="G13" s="19"/>
      <c r="M13">
        <f>SUM(M8:M12)</f>
        <v>150000.33333333331</v>
      </c>
      <c r="N13">
        <f>SUM(N8:N12)</f>
        <v>150000.33333333331</v>
      </c>
    </row>
    <row r="14" spans="1:14" ht="15" x14ac:dyDescent="0.25">
      <c r="G14" s="19"/>
    </row>
    <row r="16" spans="1:14" ht="14.25" customHeight="1" x14ac:dyDescent="0.2">
      <c r="A16" s="35" t="str">
        <f ca="1">_xlfn.FORMULATEXT(B8)</f>
        <v>=SUM(IF(A8=1,ROUND(DDB($A$1,$A$2,$A$3,A8)*((DATEDIF($A$4,DATE(YEAR($A$4),12,31),"M")+1)/12),0),IFERROR(DDB($A$1,$A$2,$A$3,$A7)*(DATEDIF(DATE(YEAR($A$4),1,1),DATE(YEAR($A$4),MONTH($A$4),DAY($A$4)),"M")/12),0)),IF(A8&gt;1,IFERROR(DDB($A$1,$A$2,$A$3,$A9-1)*((12-(DATEDIF(DATE(YEAR($A$4),1,1),DATE(YEAR($A$4),MONTH($A$4),DAY($A$4)),"M")))/12),0),0))</v>
      </c>
      <c r="B16" s="36"/>
      <c r="C16" s="36"/>
      <c r="D16" s="36"/>
      <c r="E16" s="36"/>
      <c r="F16" s="36"/>
      <c r="G16" s="36"/>
      <c r="H16" s="36"/>
      <c r="I16" s="15"/>
      <c r="J16" s="15"/>
    </row>
    <row r="17" spans="1:10" x14ac:dyDescent="0.2">
      <c r="A17" s="35"/>
      <c r="B17" s="36"/>
      <c r="C17" s="36"/>
      <c r="D17" s="36"/>
      <c r="E17" s="36"/>
      <c r="F17" s="36"/>
      <c r="G17" s="36"/>
      <c r="H17" s="36"/>
      <c r="I17" s="15"/>
      <c r="J17" s="15"/>
    </row>
    <row r="18" spans="1:10" x14ac:dyDescent="0.2">
      <c r="A18" s="35"/>
      <c r="B18" s="36"/>
      <c r="C18" s="36"/>
      <c r="D18" s="36"/>
      <c r="E18" s="36"/>
      <c r="F18" s="36"/>
      <c r="G18" s="36"/>
      <c r="H18" s="36"/>
      <c r="I18" s="15"/>
      <c r="J18" s="15"/>
    </row>
    <row r="19" spans="1:10" x14ac:dyDescent="0.2">
      <c r="A19" s="35"/>
      <c r="B19" s="36"/>
      <c r="C19" s="36"/>
      <c r="D19" s="36"/>
      <c r="E19" s="36"/>
      <c r="F19" s="36"/>
      <c r="G19" s="36"/>
      <c r="H19" s="36"/>
      <c r="I19" s="15"/>
      <c r="J19" s="15"/>
    </row>
    <row r="22" spans="1:10" ht="15" x14ac:dyDescent="0.25">
      <c r="B22" s="12" t="s">
        <v>32</v>
      </c>
      <c r="C22" s="12"/>
      <c r="D22" s="12"/>
      <c r="E22" s="12"/>
    </row>
  </sheetData>
  <mergeCells count="1">
    <mergeCell ref="A16:H19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zoomScale="98" zoomScaleNormal="98" workbookViewId="0">
      <selection activeCell="E19" sqref="E19"/>
    </sheetView>
  </sheetViews>
  <sheetFormatPr defaultRowHeight="14.25" x14ac:dyDescent="0.2"/>
  <cols>
    <col min="1" max="1" width="10.5" customWidth="1"/>
    <col min="2" max="2" width="17.25" customWidth="1"/>
    <col min="4" max="4" width="10.375" bestFit="1" customWidth="1"/>
    <col min="11" max="11" width="18.125" hidden="1" customWidth="1"/>
  </cols>
  <sheetData>
    <row r="1" spans="1:11" ht="15" x14ac:dyDescent="0.25">
      <c r="A1" s="1">
        <v>160000</v>
      </c>
      <c r="B1" s="2" t="s">
        <v>0</v>
      </c>
    </row>
    <row r="2" spans="1:11" ht="15" x14ac:dyDescent="0.25">
      <c r="A2" s="3">
        <v>10000</v>
      </c>
      <c r="B2" s="4" t="s">
        <v>2</v>
      </c>
    </row>
    <row r="3" spans="1:11" ht="15" x14ac:dyDescent="0.25">
      <c r="A3" s="3">
        <v>4</v>
      </c>
      <c r="B3" s="4" t="s">
        <v>3</v>
      </c>
    </row>
    <row r="4" spans="1:11" ht="15" x14ac:dyDescent="0.25">
      <c r="A4" s="5">
        <v>37043</v>
      </c>
      <c r="B4" s="4" t="s">
        <v>4</v>
      </c>
    </row>
    <row r="5" spans="1:11" ht="15" x14ac:dyDescent="0.25">
      <c r="A5" s="6">
        <f>DATE(YEAR(A4)+A3,MONTH(A4),DAY(A4))</f>
        <v>38504</v>
      </c>
      <c r="B5" s="7" t="s">
        <v>5</v>
      </c>
    </row>
    <row r="7" spans="1:11" ht="15" x14ac:dyDescent="0.2">
      <c r="A7" s="8" t="s">
        <v>6</v>
      </c>
      <c r="B7" s="8" t="s">
        <v>7</v>
      </c>
    </row>
    <row r="8" spans="1:11" ht="15" x14ac:dyDescent="0.2">
      <c r="A8" s="8">
        <v>1</v>
      </c>
      <c r="B8" s="9">
        <f t="shared" ref="B8:B12" si="0">IF($A8=1,SLN($A$1,$A$2,$A$3)*((DATEDIF($A$4,DATE(YEAR($A$4),12,13),"m")+1)/12),
IF($A8=$A$3+1,
((12-(DATEDIF($A$4,DATE(YEAR($A$4),12,13),"m")+1))/12)*SLN($A$1,$A$2,$A$3),SLN($A$1,$A$2,$A$3)))</f>
        <v>21875</v>
      </c>
      <c r="C8" s="10">
        <f>((160000-10000)/4)*7/12</f>
        <v>21875</v>
      </c>
      <c r="D8" s="10" t="str">
        <f ca="1">_xlfn.FORMULATEXT(C8)</f>
        <v>=((160000-10000)/4)*7/12</v>
      </c>
      <c r="E8" s="10"/>
      <c r="F8" s="10"/>
      <c r="G8" s="10"/>
      <c r="H8" s="10" t="s">
        <v>1</v>
      </c>
    </row>
    <row r="9" spans="1:11" ht="15" x14ac:dyDescent="0.2">
      <c r="A9" s="8">
        <v>2</v>
      </c>
      <c r="B9" s="9">
        <f t="shared" si="0"/>
        <v>37500</v>
      </c>
      <c r="C9" s="39">
        <f>((160000-1000)/4)*1</f>
        <v>39750</v>
      </c>
      <c r="D9" s="40" t="s">
        <v>10</v>
      </c>
      <c r="E9" s="40"/>
      <c r="F9" s="40"/>
      <c r="G9" s="40" t="s">
        <v>11</v>
      </c>
      <c r="H9" s="40"/>
    </row>
    <row r="10" spans="1:11" ht="15" x14ac:dyDescent="0.2">
      <c r="A10" s="8">
        <v>3</v>
      </c>
      <c r="B10" s="9">
        <f t="shared" si="0"/>
        <v>37500</v>
      </c>
      <c r="C10" s="39"/>
      <c r="D10" s="40"/>
      <c r="E10" s="40"/>
      <c r="F10" s="40"/>
      <c r="G10" s="40"/>
      <c r="H10" s="40"/>
    </row>
    <row r="11" spans="1:11" ht="15" x14ac:dyDescent="0.2">
      <c r="A11" s="8">
        <v>4</v>
      </c>
      <c r="B11" s="9">
        <f t="shared" si="0"/>
        <v>37500</v>
      </c>
      <c r="C11" s="39"/>
      <c r="D11" s="40"/>
      <c r="E11" s="40"/>
      <c r="F11" s="40"/>
      <c r="G11" s="40"/>
      <c r="H11" s="40"/>
    </row>
    <row r="12" spans="1:11" ht="15" x14ac:dyDescent="0.2">
      <c r="A12" s="8">
        <v>5</v>
      </c>
      <c r="B12" s="9">
        <f t="shared" si="0"/>
        <v>15625</v>
      </c>
      <c r="C12" s="10">
        <f>((160000-1000)/4)*5/12</f>
        <v>16562.5</v>
      </c>
      <c r="D12" s="10" t="str">
        <f ca="1">_xlfn.FORMULATEXT(C12)</f>
        <v>=((160000-1000)/4)*5/12</v>
      </c>
      <c r="E12" s="10"/>
      <c r="F12" s="10"/>
      <c r="G12" s="10"/>
      <c r="H12" s="10" t="s">
        <v>9</v>
      </c>
    </row>
    <row r="13" spans="1:11" ht="15.75" thickBot="1" x14ac:dyDescent="0.25">
      <c r="A13" s="8" t="s">
        <v>8</v>
      </c>
      <c r="B13" s="8">
        <f>SUBTOTAL(109,B8:B12)</f>
        <v>150000</v>
      </c>
    </row>
    <row r="14" spans="1:11" x14ac:dyDescent="0.2">
      <c r="A14" s="37" t="str">
        <f ca="1">_xlfn.FORMULATEXT(B8)</f>
        <v>=IF($A8=1,SLN($A$1,$A$2,$A$3)*((DATEDIF($A$4,DATE(YEAR($A$4),12,13),"m")+1)/12),
IF($A8=$A$3+1,
((12-(DATEDIF($A$4,DATE(YEAR($A$4),12,13),"m")+1))/12)*SLN($A$1,$A$2,$A$3),SLN($A$1,$A$2,$A$3)))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spans="1:11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spans="1:11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8" spans="1:4" ht="15" x14ac:dyDescent="0.25">
      <c r="A18" s="12" t="s">
        <v>32</v>
      </c>
      <c r="B18" s="12"/>
      <c r="C18" s="12"/>
      <c r="D18" s="12"/>
    </row>
  </sheetData>
  <mergeCells count="4">
    <mergeCell ref="A14:K16"/>
    <mergeCell ref="C9:C11"/>
    <mergeCell ref="D9:F11"/>
    <mergeCell ref="G9:H1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المقدمة</vt:lpstr>
      <vt:lpstr>SYD</vt:lpstr>
      <vt:lpstr>DDB</vt:lpstr>
      <vt:lpstr>sln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2017-04-04T16:12:54Z</dcterms:modified>
</cp:coreProperties>
</file>